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11 (Active Projects)\Harrison\113137\400-Engineering\Structures\SFN_3402223\EngData\"/>
    </mc:Choice>
  </mc:AlternateContent>
  <xr:revisionPtr revIDLastSave="0" documentId="13_ncr:1_{E240433D-1FB7-487C-8A8C-B927996D618A}" xr6:coauthVersionLast="47" xr6:coauthVersionMax="47" xr10:uidLastSave="{00000000-0000-0000-0000-000000000000}"/>
  <bookViews>
    <workbookView xWindow="1845" yWindow="-120" windowWidth="27075" windowHeight="16440" xr2:uid="{7D8765C3-9C78-4813-A638-52765951947F}"/>
  </bookViews>
  <sheets>
    <sheet name="Sheet1" sheetId="1" r:id="rId1"/>
  </sheets>
  <definedNames>
    <definedName name="_xlnm.Print_Area" localSheetId="0">Sheet1!$A$1:$J$34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Q17" i="1"/>
  <c r="U26" i="1"/>
  <c r="T9" i="1"/>
  <c r="S26" i="1"/>
  <c r="O26" i="1"/>
  <c r="B14" i="1"/>
  <c r="X27" i="1"/>
  <c r="C27" i="1" s="1"/>
  <c r="B23" i="1"/>
  <c r="C9" i="1"/>
  <c r="Q30" i="1" l="1"/>
  <c r="Q32" i="1"/>
  <c r="S17" i="1" l="1"/>
  <c r="M26" i="1" s="1"/>
  <c r="Q20" i="1"/>
  <c r="S20" i="1" s="1"/>
  <c r="Q26" i="1" s="1"/>
  <c r="C20" i="1" l="1"/>
  <c r="C17" i="1"/>
  <c r="M32" i="1" l="1"/>
  <c r="M30" i="1"/>
  <c r="S30" i="1" l="1"/>
  <c r="E30" i="1" s="1"/>
  <c r="S32" i="1"/>
  <c r="E32" i="1" s="1"/>
  <c r="C26" i="1"/>
</calcChain>
</file>

<file path=xl/sharedStrings.xml><?xml version="1.0" encoding="utf-8"?>
<sst xmlns="http://schemas.openxmlformats.org/spreadsheetml/2006/main" count="78" uniqueCount="60">
  <si>
    <t>Made By:</t>
  </si>
  <si>
    <t>Date:</t>
  </si>
  <si>
    <t>Structure:</t>
  </si>
  <si>
    <t>PID:</t>
  </si>
  <si>
    <t>Chk'd By:</t>
  </si>
  <si>
    <t>RPT</t>
  </si>
  <si>
    <t>Element:</t>
  </si>
  <si>
    <t>Sht</t>
  </si>
  <si>
    <t>of</t>
  </si>
  <si>
    <t>HAS-00151-14.430</t>
  </si>
  <si>
    <t>Wind Loading to Bearings</t>
  </si>
  <si>
    <t>LFRD Existing Bearing Analysis - BDM, AASHTO</t>
  </si>
  <si>
    <t xml:space="preserve"> ft (Span 4) / </t>
  </si>
  <si>
    <t xml:space="preserve"> + </t>
  </si>
  <si>
    <t xml:space="preserve"> ft (Span 5) / </t>
  </si>
  <si>
    <t xml:space="preserve"> = </t>
  </si>
  <si>
    <t xml:space="preserve"> ft</t>
  </si>
  <si>
    <t>Transverse Wind Load Components on Live Load</t>
  </si>
  <si>
    <r>
      <t>0</t>
    </r>
    <r>
      <rPr>
        <sz val="11"/>
        <color theme="1"/>
        <rFont val="Calibri"/>
        <family val="2"/>
      </rPr>
      <t>⁰</t>
    </r>
    <r>
      <rPr>
        <sz val="11"/>
        <color theme="1"/>
        <rFont val="Calibri"/>
        <family val="2"/>
        <scheme val="minor"/>
      </rPr>
      <t xml:space="preserve"> =</t>
    </r>
  </si>
  <si>
    <t>klf</t>
  </si>
  <si>
    <t>(Square @ 6' ft above deck)</t>
  </si>
  <si>
    <t>(Along skew @ 6' ft above deck)</t>
  </si>
  <si>
    <t>Wind on Fence</t>
  </si>
  <si>
    <t>Wf =</t>
  </si>
  <si>
    <t xml:space="preserve"> ft x </t>
  </si>
  <si>
    <t xml:space="preserve"> ksf x </t>
  </si>
  <si>
    <t xml:space="preserve"> ft = </t>
  </si>
  <si>
    <t>Wind on Parapet</t>
  </si>
  <si>
    <t>Wp =</t>
  </si>
  <si>
    <t>*Use Parallel Axis Theorem to Detrermine Reactions</t>
  </si>
  <si>
    <r>
      <t>I = d1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+ d2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+ d3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+ d4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</si>
  <si>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</t>
    </r>
    <r>
      <rPr>
        <vertAlign val="subscript"/>
        <sz val="11"/>
        <color theme="1"/>
        <rFont val="Calibri"/>
        <family val="2"/>
        <scheme val="minor"/>
      </rPr>
      <t>WL</t>
    </r>
    <r>
      <rPr>
        <sz val="11"/>
        <color theme="1"/>
        <rFont val="Calibri"/>
        <family val="2"/>
        <scheme val="minor"/>
      </rPr>
      <t xml:space="preserve"> = </t>
    </r>
  </si>
  <si>
    <t xml:space="preserve">( </t>
  </si>
  <si>
    <t>M = WL x (Depth Applied) / 2 + Wind LL (WLL)</t>
  </si>
  <si>
    <t xml:space="preserve"> k-ft</t>
  </si>
  <si>
    <t>I =</t>
  </si>
  <si>
    <t xml:space="preserve"> )^</t>
  </si>
  <si>
    <t xml:space="preserve"> sq ft</t>
  </si>
  <si>
    <t>R1/4 =</t>
  </si>
  <si>
    <r>
      <t>M</t>
    </r>
    <r>
      <rPr>
        <vertAlign val="subscript"/>
        <sz val="11"/>
        <color theme="1"/>
        <rFont val="Calibri"/>
        <family val="2"/>
        <scheme val="minor"/>
      </rPr>
      <t>WL</t>
    </r>
    <r>
      <rPr>
        <sz val="11"/>
        <color theme="1"/>
        <rFont val="Calibri"/>
        <family val="2"/>
        <scheme val="minor"/>
      </rPr>
      <t xml:space="preserve"> x d / I =</t>
    </r>
  </si>
  <si>
    <t xml:space="preserve"> k-ft x </t>
  </si>
  <si>
    <t xml:space="preserve"> ) / </t>
  </si>
  <si>
    <t xml:space="preserve"> sq ft = </t>
  </si>
  <si>
    <t xml:space="preserve"> k</t>
  </si>
  <si>
    <t>R2/3 =</t>
  </si>
  <si>
    <t>Pier 4  - (L) =</t>
  </si>
  <si>
    <t>Controlling Length (L)</t>
  </si>
  <si>
    <t>Controlling contributing length (L) =</t>
  </si>
  <si>
    <t xml:space="preserve">P x Fence Height x Controlling Length = </t>
  </si>
  <si>
    <t xml:space="preserve"> kips</t>
  </si>
  <si>
    <t xml:space="preserve">P x Railing Height x Controlling Length = </t>
  </si>
  <si>
    <t xml:space="preserve">Skew Angle = </t>
  </si>
  <si>
    <t>deg</t>
  </si>
  <si>
    <t xml:space="preserve"> k x </t>
  </si>
  <si>
    <t>(</t>
  </si>
  <si>
    <t xml:space="preserve"> ft)  + (</t>
  </si>
  <si>
    <t xml:space="preserve"> ft) = </t>
  </si>
  <si>
    <t>Solve taking moments about center of superstructure</t>
  </si>
  <si>
    <t>Section 13.8.2</t>
  </si>
  <si>
    <t>MVC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</si>
</sst>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996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2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1" applyFont="1"/>
    <xf numFmtId="14" fontId="4" fillId="2" borderId="1" xfId="1" applyNumberFormat="1" applyFont="1" applyFill="1" applyBorder="1" applyAlignment="1">
      <alignment horizontal="center"/>
    </xf>
    <xf numFmtId="0" fontId="0" fillId="3" borderId="0" xfId="0" applyFill="1"/>
    <xf numFmtId="0" fontId="4" fillId="2" borderId="0" xfId="1" applyFont="1" applyFill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4" fillId="2" borderId="1" xfId="1" applyFont="1" applyFill="1" applyBorder="1" applyAlignment="1">
      <alignment horizontal="center"/>
    </xf>
    <xf numFmtId="0" fontId="0" fillId="2" borderId="0" xfId="0" applyFill="1"/>
    <xf numFmtId="0" fontId="3" fillId="2" borderId="0" xfId="1" applyFont="1" applyFill="1" applyAlignment="1">
      <alignment horizontal="center"/>
    </xf>
    <xf numFmtId="0" fontId="5" fillId="0" borderId="0" xfId="0" applyFont="1"/>
    <xf numFmtId="0" fontId="3" fillId="0" borderId="1" xfId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4" borderId="0" xfId="0" applyFill="1"/>
    <xf numFmtId="0" fontId="0" fillId="0" borderId="0" xfId="0" quotePrefix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0" fillId="5" borderId="0" xfId="0" applyFill="1"/>
    <xf numFmtId="0" fontId="0" fillId="2" borderId="0" xfId="0" applyFill="1" applyAlignment="1">
      <alignment horizontal="center"/>
    </xf>
    <xf numFmtId="0" fontId="9" fillId="0" borderId="0" xfId="0" applyFont="1"/>
    <xf numFmtId="0" fontId="3" fillId="0" borderId="0" xfId="1" applyFont="1" applyAlignment="1">
      <alignment horizontal="center"/>
    </xf>
  </cellXfs>
  <cellStyles count="3">
    <cellStyle name="Normal" xfId="0" builtinId="0"/>
    <cellStyle name="Normal 2" xfId="1" xr:uid="{5CBB4623-A95E-46FA-BF72-96E697B38478}"/>
    <cellStyle name="Normal 3" xfId="2" xr:uid="{33738DAA-80AE-40CD-81F3-5203A249EFE3}"/>
  </cellStyles>
  <dxfs count="0"/>
  <tableStyles count="0" defaultTableStyle="TableStyleMedium2" defaultPivotStyle="PivotStyleLight16"/>
  <colors>
    <mruColors>
      <color rgb="FFFF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</xdr:colOff>
      <xdr:row>3</xdr:row>
      <xdr:rowOff>133350</xdr:rowOff>
    </xdr:to>
    <xdr:pic>
      <xdr:nvPicPr>
        <xdr:cNvPr id="2" name="Picture 1" descr="ODOT Zephyr">
          <a:extLst>
            <a:ext uri="{FF2B5EF4-FFF2-40B4-BE49-F238E27FC236}">
              <a16:creationId xmlns:a16="http://schemas.microsoft.com/office/drawing/2014/main" id="{0AB72716-F0AE-4BBF-B3F1-EA745F26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48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3FD6-0899-4F5F-A184-52F45824E2A2}">
  <dimension ref="A1:AB32"/>
  <sheetViews>
    <sheetView tabSelected="1" workbookViewId="0">
      <selection activeCell="L29" sqref="L29:Y29"/>
    </sheetView>
  </sheetViews>
  <sheetFormatPr defaultRowHeight="15" x14ac:dyDescent="0.25"/>
  <cols>
    <col min="10" max="10" width="10.7109375" bestFit="1" customWidth="1"/>
    <col min="11" max="11" width="9.7109375" bestFit="1" customWidth="1"/>
    <col min="28" max="28" width="12" bestFit="1" customWidth="1"/>
  </cols>
  <sheetData>
    <row r="1" spans="1:28" x14ac:dyDescent="0.25">
      <c r="A1" s="25"/>
      <c r="B1" s="2" t="s">
        <v>11</v>
      </c>
      <c r="C1" s="3"/>
      <c r="D1" s="3"/>
      <c r="E1" s="1"/>
      <c r="F1" s="1"/>
      <c r="G1" s="4" t="s">
        <v>0</v>
      </c>
      <c r="H1" s="10" t="s">
        <v>5</v>
      </c>
      <c r="I1" s="4" t="s">
        <v>1</v>
      </c>
      <c r="J1" s="6">
        <v>44907</v>
      </c>
      <c r="AB1" s="7"/>
    </row>
    <row r="2" spans="1:28" x14ac:dyDescent="0.25">
      <c r="A2" s="25"/>
      <c r="B2" s="4" t="s">
        <v>2</v>
      </c>
      <c r="C2" s="8" t="s">
        <v>9</v>
      </c>
      <c r="D2" s="8"/>
      <c r="E2" s="1"/>
      <c r="F2" s="1"/>
      <c r="G2" s="5"/>
      <c r="H2" s="1"/>
      <c r="I2" s="5"/>
      <c r="J2" s="5"/>
      <c r="AB2" s="7"/>
    </row>
    <row r="3" spans="1:28" x14ac:dyDescent="0.25">
      <c r="A3" s="25"/>
      <c r="B3" s="4" t="s">
        <v>3</v>
      </c>
      <c r="C3" s="8">
        <v>113137</v>
      </c>
      <c r="D3" s="9"/>
      <c r="E3" s="1"/>
      <c r="F3" s="1"/>
      <c r="G3" s="4" t="s">
        <v>4</v>
      </c>
      <c r="H3" s="10" t="s">
        <v>59</v>
      </c>
      <c r="I3" s="4" t="s">
        <v>1</v>
      </c>
      <c r="J3" s="6">
        <v>44908</v>
      </c>
      <c r="AB3" s="7"/>
    </row>
    <row r="4" spans="1:28" x14ac:dyDescent="0.25">
      <c r="A4" s="25"/>
      <c r="B4" s="4" t="s">
        <v>6</v>
      </c>
      <c r="C4" s="8" t="s">
        <v>10</v>
      </c>
      <c r="D4" s="11"/>
      <c r="E4" s="12"/>
      <c r="F4" s="1"/>
      <c r="G4" s="1"/>
      <c r="H4" s="5"/>
      <c r="I4" s="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7"/>
    </row>
    <row r="5" spans="1:28" x14ac:dyDescent="0.25">
      <c r="A5" s="1"/>
      <c r="B5" s="4"/>
      <c r="C5" s="9"/>
      <c r="D5" s="9"/>
      <c r="E5" s="1"/>
      <c r="F5" s="1"/>
      <c r="G5" s="3" t="s">
        <v>7</v>
      </c>
      <c r="H5" s="14">
        <v>1</v>
      </c>
      <c r="I5" s="15" t="s">
        <v>8</v>
      </c>
      <c r="J5" s="16">
        <v>2</v>
      </c>
      <c r="AB5" s="7"/>
    </row>
    <row r="6" spans="1:28" ht="5.0999999999999996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7"/>
    </row>
    <row r="7" spans="1:28" x14ac:dyDescent="0.25">
      <c r="A7" s="20" t="s">
        <v>46</v>
      </c>
    </row>
    <row r="8" spans="1:28" x14ac:dyDescent="0.25">
      <c r="A8" s="18"/>
      <c r="B8" t="s">
        <v>47</v>
      </c>
    </row>
    <row r="9" spans="1:28" x14ac:dyDescent="0.25">
      <c r="A9" s="18"/>
      <c r="B9" s="19" t="s">
        <v>45</v>
      </c>
      <c r="C9" t="str">
        <f>CONCATENATE(L9,M9,N9,O9,P9,Q9,R9,S9,T9,U9,V9,W9,X9,Y9,Z9,AA9,AB9,AC9)</f>
        <v>120.5 ft (Span 4) / 2 + 96 ft (Span 5) / 2 = 108.25 ft</v>
      </c>
      <c r="L9" s="11">
        <v>120.5</v>
      </c>
      <c r="M9" t="s">
        <v>12</v>
      </c>
      <c r="N9" s="11">
        <v>2</v>
      </c>
      <c r="O9" t="s">
        <v>13</v>
      </c>
      <c r="P9" s="11">
        <v>96</v>
      </c>
      <c r="Q9" t="s">
        <v>14</v>
      </c>
      <c r="R9" s="11">
        <v>2</v>
      </c>
      <c r="S9" t="s">
        <v>15</v>
      </c>
      <c r="T9" s="22">
        <f>L9/N9+P9/R9</f>
        <v>108.25</v>
      </c>
      <c r="U9" t="s">
        <v>16</v>
      </c>
    </row>
    <row r="11" spans="1:28" x14ac:dyDescent="0.25">
      <c r="A11" s="20" t="s">
        <v>17</v>
      </c>
      <c r="I11" t="s">
        <v>58</v>
      </c>
    </row>
    <row r="12" spans="1:28" x14ac:dyDescent="0.25">
      <c r="B12" s="19" t="s">
        <v>51</v>
      </c>
      <c r="C12" s="23">
        <v>60</v>
      </c>
      <c r="D12" t="s">
        <v>52</v>
      </c>
    </row>
    <row r="13" spans="1:28" x14ac:dyDescent="0.25">
      <c r="B13" s="19" t="s">
        <v>18</v>
      </c>
      <c r="C13" s="22">
        <f>M17</f>
        <v>1.4999999999999999E-2</v>
      </c>
      <c r="D13" t="s">
        <v>19</v>
      </c>
      <c r="E13" t="s">
        <v>20</v>
      </c>
    </row>
    <row r="14" spans="1:28" x14ac:dyDescent="0.25">
      <c r="B14" s="19" t="str">
        <f>CONCATENATE(C12,"⁰ =")</f>
        <v>60⁰ =</v>
      </c>
      <c r="C14" s="22">
        <f>ROUND(M17*COS(RADIANS(C12)),3)</f>
        <v>8.0000000000000002E-3</v>
      </c>
      <c r="D14" t="s">
        <v>19</v>
      </c>
      <c r="E14" t="s">
        <v>21</v>
      </c>
    </row>
    <row r="16" spans="1:28" x14ac:dyDescent="0.25">
      <c r="B16" s="20" t="s">
        <v>22</v>
      </c>
    </row>
    <row r="17" spans="1:25" x14ac:dyDescent="0.25">
      <c r="B17" s="19" t="s">
        <v>23</v>
      </c>
      <c r="C17" t="str">
        <f>CONCATENATE(L17,M17,N17,O17,P17,Q17,R17,S17,T17,U17,V17,W17,X17,Y17,Z17,AA17,AB17,AC17)</f>
        <v>P x Fence Height x Controlling Length = 0.015 ksf x 6 ft x 108.25 ft = 9.7 kips</v>
      </c>
      <c r="L17" t="s">
        <v>48</v>
      </c>
      <c r="M17" s="11">
        <v>1.4999999999999999E-2</v>
      </c>
      <c r="N17" t="s">
        <v>25</v>
      </c>
      <c r="O17" s="11">
        <v>6</v>
      </c>
      <c r="P17" t="s">
        <v>24</v>
      </c>
      <c r="Q17" s="22">
        <f>T9</f>
        <v>108.25</v>
      </c>
      <c r="R17" t="s">
        <v>26</v>
      </c>
      <c r="S17" s="22">
        <f>ROUND(M17*O17*Q17,1)</f>
        <v>9.6999999999999993</v>
      </c>
      <c r="T17" t="s">
        <v>49</v>
      </c>
      <c r="U17" s="21"/>
    </row>
    <row r="19" spans="1:25" x14ac:dyDescent="0.25">
      <c r="B19" s="20" t="s">
        <v>27</v>
      </c>
    </row>
    <row r="20" spans="1:25" x14ac:dyDescent="0.25">
      <c r="B20" s="19" t="s">
        <v>28</v>
      </c>
      <c r="C20" t="str">
        <f t="shared" ref="C20" si="0">CONCATENATE(L20,M20,N20,O20,P20,Q20,R20,S20,T20,U20,V20,W20,X20,Y20,Z20,AA20,AB20,AC20)</f>
        <v>P x Railing Height x Controlling Length = 0.015 ksf x 3 ft x 108.25 ft = 4.9 kips</v>
      </c>
      <c r="L20" t="s">
        <v>50</v>
      </c>
      <c r="M20" s="11">
        <v>1.4999999999999999E-2</v>
      </c>
      <c r="N20" t="s">
        <v>25</v>
      </c>
      <c r="O20" s="11">
        <v>3</v>
      </c>
      <c r="P20" t="s">
        <v>24</v>
      </c>
      <c r="Q20" s="22">
        <f>Q17</f>
        <v>108.25</v>
      </c>
      <c r="R20" t="s">
        <v>26</v>
      </c>
      <c r="S20" s="22">
        <f>ROUND(M20*O20*Q20,1)</f>
        <v>4.9000000000000004</v>
      </c>
      <c r="T20" t="s">
        <v>49</v>
      </c>
      <c r="U20" s="21"/>
    </row>
    <row r="21" spans="1:25" x14ac:dyDescent="0.25">
      <c r="B21" s="19"/>
    </row>
    <row r="22" spans="1:25" x14ac:dyDescent="0.25">
      <c r="A22" s="20" t="s">
        <v>29</v>
      </c>
    </row>
    <row r="23" spans="1:25" x14ac:dyDescent="0.25">
      <c r="B23" t="str">
        <f>CONCATENATE(K23,L23,M23,N23,O23,P23,Q23,R23,S23,T23,U23,V23,W23,X23,Y23,Z23,AA23,AB23)</f>
        <v>M = WL x (Depth Applied) / 2 + Wind LL (WLL)</v>
      </c>
      <c r="L23" t="s">
        <v>33</v>
      </c>
    </row>
    <row r="24" spans="1:25" ht="17.25" x14ac:dyDescent="0.25">
      <c r="B24" t="s">
        <v>30</v>
      </c>
    </row>
    <row r="26" spans="1:25" ht="18" x14ac:dyDescent="0.35">
      <c r="B26" s="19" t="s">
        <v>31</v>
      </c>
      <c r="C26" t="str">
        <f>CONCATENATE(L26,M26,N26,O26,P26,Q26,R26,S26,T26,U26,V26,W26,X26,Y26,Z26,AA26,AB26,AC26)</f>
        <v>(9.7 k x 6 ft)  + (4.9 k x 1.5 ft) = 65.55 k-ft</v>
      </c>
      <c r="L26" t="s">
        <v>54</v>
      </c>
      <c r="M26" s="22">
        <f>S17</f>
        <v>9.6999999999999993</v>
      </c>
      <c r="N26" t="s">
        <v>53</v>
      </c>
      <c r="O26" s="22">
        <f>O20+0.5*O17</f>
        <v>6</v>
      </c>
      <c r="P26" t="s">
        <v>55</v>
      </c>
      <c r="Q26" s="22">
        <f>S20</f>
        <v>4.9000000000000004</v>
      </c>
      <c r="R26" t="s">
        <v>53</v>
      </c>
      <c r="S26" s="22">
        <f>O20/2</f>
        <v>1.5</v>
      </c>
      <c r="T26" t="s">
        <v>56</v>
      </c>
      <c r="U26" s="22">
        <f>M26*O26+Q26*S26</f>
        <v>65.55</v>
      </c>
      <c r="V26" t="s">
        <v>34</v>
      </c>
    </row>
    <row r="27" spans="1:25" x14ac:dyDescent="0.25">
      <c r="B27" s="19" t="s">
        <v>35</v>
      </c>
      <c r="C27" t="str">
        <f>CONCATENATE(L27,M27,N27,O27,P27,Q27,R27,S27,T27,U27,V27,W27,X27,Y27,Z27,AA27,AB27,AC27)</f>
        <v>2( 9.44 )^2 + 2( 28.31 )^2 = 1781.14 sq ft</v>
      </c>
      <c r="L27">
        <v>2</v>
      </c>
      <c r="M27" t="s">
        <v>32</v>
      </c>
      <c r="N27" s="11">
        <v>9.44</v>
      </c>
      <c r="O27" t="s">
        <v>36</v>
      </c>
      <c r="P27">
        <v>2</v>
      </c>
      <c r="Q27" t="s">
        <v>13</v>
      </c>
      <c r="R27">
        <v>2</v>
      </c>
      <c r="S27" t="s">
        <v>32</v>
      </c>
      <c r="T27" s="11">
        <v>28.31</v>
      </c>
      <c r="U27" t="s">
        <v>36</v>
      </c>
      <c r="V27">
        <v>2</v>
      </c>
      <c r="W27" t="s">
        <v>15</v>
      </c>
      <c r="X27" s="22">
        <f>ROUND(L27*N27^P27+R27*T27^V27, 2)</f>
        <v>1781.14</v>
      </c>
      <c r="Y27" t="s">
        <v>37</v>
      </c>
    </row>
    <row r="28" spans="1:25" x14ac:dyDescent="0.25">
      <c r="B28" s="19"/>
      <c r="N28" s="11"/>
      <c r="T28" s="11"/>
      <c r="X28" s="22"/>
    </row>
    <row r="29" spans="1:25" x14ac:dyDescent="0.25">
      <c r="A29" s="24" t="s">
        <v>57</v>
      </c>
    </row>
    <row r="30" spans="1:25" ht="18" x14ac:dyDescent="0.35">
      <c r="B30" t="s">
        <v>38</v>
      </c>
      <c r="D30" s="19" t="s">
        <v>39</v>
      </c>
      <c r="E30" t="str">
        <f>CONCATENATE(L30,M30,N30,O30,P30,Q30,R30,S30,T30,U30,V30,W30,X30,Y30,Z30,AA30,AB30,AC30,AD30,AE30)</f>
        <v>( 65.55 k-ft x 15 ) / 1781.14 sq ft = 0.6 k</v>
      </c>
      <c r="L30" t="s">
        <v>32</v>
      </c>
      <c r="M30" s="22">
        <f>U26</f>
        <v>65.55</v>
      </c>
      <c r="N30" t="s">
        <v>40</v>
      </c>
      <c r="O30" s="11">
        <v>15</v>
      </c>
      <c r="P30" t="s">
        <v>41</v>
      </c>
      <c r="Q30" s="22">
        <f>X27</f>
        <v>1781.14</v>
      </c>
      <c r="R30" t="s">
        <v>42</v>
      </c>
      <c r="S30" s="22">
        <f>ROUND(M30*O30/Q30, 1)</f>
        <v>0.6</v>
      </c>
      <c r="T30" t="s">
        <v>43</v>
      </c>
    </row>
    <row r="32" spans="1:25" ht="18" x14ac:dyDescent="0.35">
      <c r="B32" t="s">
        <v>44</v>
      </c>
      <c r="D32" s="19" t="s">
        <v>39</v>
      </c>
      <c r="E32" t="str">
        <f>CONCATENATE(L32,M32,N32,O32,P32,Q32,R32,S32,T32,U32,V32,W32,X32,Y32,Z32,AA32,AB32,AC32,AD32,AE32)</f>
        <v>( 65.55 k-ft x 5 ) / 1781.14 sq ft = 0.2 k</v>
      </c>
      <c r="L32" t="s">
        <v>32</v>
      </c>
      <c r="M32" s="22">
        <f>U26</f>
        <v>65.55</v>
      </c>
      <c r="N32" t="s">
        <v>40</v>
      </c>
      <c r="O32" s="11">
        <v>5</v>
      </c>
      <c r="P32" t="s">
        <v>41</v>
      </c>
      <c r="Q32" s="22">
        <f>X27</f>
        <v>1781.14</v>
      </c>
      <c r="R32" t="s">
        <v>42</v>
      </c>
      <c r="S32" s="22">
        <f>ROUND(M32*O32/Q32, 1)</f>
        <v>0.2</v>
      </c>
      <c r="T32" t="s">
        <v>43</v>
      </c>
    </row>
  </sheetData>
  <mergeCells count="1">
    <mergeCell ref="A1:A4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Raymond Trivoli</cp:lastModifiedBy>
  <cp:lastPrinted>2022-11-28T14:44:56Z</cp:lastPrinted>
  <dcterms:created xsi:type="dcterms:W3CDTF">2022-10-03T16:40:30Z</dcterms:created>
  <dcterms:modified xsi:type="dcterms:W3CDTF">2023-01-09T13:04:48Z</dcterms:modified>
</cp:coreProperties>
</file>